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abic\Desktop\računalna_oprema_2020\"/>
    </mc:Choice>
  </mc:AlternateContent>
  <xr:revisionPtr revIDLastSave="0" documentId="13_ncr:1_{0E2CED8C-3F37-4E73-BA31-3BB853789D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1" l="1"/>
  <c r="F7" i="1" l="1"/>
  <c r="F8" i="1"/>
  <c r="F9" i="1"/>
  <c r="F10" i="1"/>
  <c r="F12" i="1"/>
  <c r="F6" i="1"/>
  <c r="F13" i="1" l="1"/>
  <c r="F14" i="1" s="1"/>
  <c r="F15" i="1" s="1"/>
</calcChain>
</file>

<file path=xl/sharedStrings.xml><?xml version="1.0" encoding="utf-8"?>
<sst xmlns="http://schemas.openxmlformats.org/spreadsheetml/2006/main" count="41" uniqueCount="35">
  <si>
    <t>Troškovnik</t>
  </si>
  <si>
    <t>Rb.</t>
  </si>
  <si>
    <t>Naziv</t>
  </si>
  <si>
    <t>Jed.mjera</t>
  </si>
  <si>
    <t>Količina</t>
  </si>
  <si>
    <t>Jedinična cijena u kn bez PDV-a</t>
  </si>
  <si>
    <t>Ukupna cijena u kn, bez PDV-a</t>
  </si>
  <si>
    <t>A</t>
  </si>
  <si>
    <t>B</t>
  </si>
  <si>
    <t>C</t>
  </si>
  <si>
    <t>D</t>
  </si>
  <si>
    <t>E</t>
  </si>
  <si>
    <t>F=D x E</t>
  </si>
  <si>
    <t>1.</t>
  </si>
  <si>
    <t>Stolno računalo i3</t>
  </si>
  <si>
    <t>kom</t>
  </si>
  <si>
    <t>2.</t>
  </si>
  <si>
    <t>Stolno računalo i5</t>
  </si>
  <si>
    <t>3.</t>
  </si>
  <si>
    <t>CIJENA PONUDE BEZ PDV-a</t>
  </si>
  <si>
    <t>PDV</t>
  </si>
  <si>
    <t>UKUPNA CIJENA PONUDE S PDV-om</t>
  </si>
  <si>
    <t xml:space="preserve">                                                                                         M. P. </t>
  </si>
  <si>
    <t xml:space="preserve">                          ____________________________</t>
  </si>
  <si>
    <t xml:space="preserve">                                    (potpis ovlaštene osobe)</t>
  </si>
  <si>
    <t>Monitor 23,8" ili 24"</t>
  </si>
  <si>
    <t>Skener HP ScanJetPro 3500 F1</t>
  </si>
  <si>
    <t>4.</t>
  </si>
  <si>
    <t>5.</t>
  </si>
  <si>
    <t>Miš LOGITECH B100</t>
  </si>
  <si>
    <t>Tipkovnica LOGITECH K120, crna</t>
  </si>
  <si>
    <t>6.</t>
  </si>
  <si>
    <t xml:space="preserve">7. </t>
  </si>
  <si>
    <t>Switch D-LINK GO-SW-8G/E</t>
  </si>
  <si>
    <t>PRILOG 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</si>
</sst>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4" fontId="1" fillId="0" borderId="1" xfId="1" applyNumberForma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left"/>
    </xf>
    <xf numFmtId="0" fontId="0" fillId="0" borderId="0" xfId="0" applyProtection="1"/>
    <xf numFmtId="0" fontId="1" fillId="0" borderId="5" xfId="1" applyBorder="1" applyAlignment="1" applyProtection="1">
      <alignment horizontal="center" vertical="center"/>
    </xf>
    <xf numFmtId="0" fontId="1" fillId="0" borderId="6" xfId="1" applyBorder="1" applyAlignment="1" applyProtection="1">
      <alignment horizontal="center" vertical="center"/>
    </xf>
    <xf numFmtId="0" fontId="1" fillId="0" borderId="7" xfId="1" applyBorder="1" applyAlignment="1" applyProtection="1">
      <alignment horizontal="center" vertical="center"/>
    </xf>
    <xf numFmtId="0" fontId="1" fillId="0" borderId="10" xfId="1" applyBorder="1" applyAlignment="1" applyProtection="1">
      <alignment vertical="center"/>
    </xf>
    <xf numFmtId="0" fontId="1" fillId="0" borderId="8" xfId="1" applyBorder="1" applyAlignment="1" applyProtection="1">
      <alignment vertical="center"/>
    </xf>
    <xf numFmtId="0" fontId="1" fillId="0" borderId="9" xfId="1" applyBorder="1" applyAlignment="1" applyProtection="1">
      <alignment vertical="center"/>
    </xf>
    <xf numFmtId="49" fontId="1" fillId="3" borderId="1" xfId="1" applyNumberFormat="1" applyFill="1" applyBorder="1" applyAlignment="1" applyProtection="1">
      <alignment horizontal="center" vertical="top" wrapText="1"/>
    </xf>
    <xf numFmtId="0" fontId="1" fillId="3" borderId="1" xfId="1" applyFill="1" applyBorder="1" applyAlignment="1" applyProtection="1">
      <alignment horizontal="center" vertical="top"/>
    </xf>
    <xf numFmtId="0" fontId="1" fillId="3" borderId="1" xfId="1" applyFill="1" applyBorder="1" applyAlignment="1" applyProtection="1">
      <alignment horizontal="center" wrapText="1"/>
    </xf>
    <xf numFmtId="0" fontId="1" fillId="3" borderId="1" xfId="1" applyFill="1" applyBorder="1" applyAlignment="1" applyProtection="1">
      <alignment horizontal="center" vertical="top" wrapText="1"/>
    </xf>
    <xf numFmtId="49" fontId="1" fillId="2" borderId="1" xfId="1" applyNumberFormat="1" applyFill="1" applyBorder="1" applyAlignment="1" applyProtection="1">
      <alignment horizontal="center"/>
    </xf>
    <xf numFmtId="0" fontId="1" fillId="2" borderId="1" xfId="1" applyFill="1" applyBorder="1" applyAlignment="1" applyProtection="1">
      <alignment horizontal="center"/>
    </xf>
    <xf numFmtId="0" fontId="1" fillId="2" borderId="1" xfId="1" applyFill="1" applyBorder="1" applyAlignment="1" applyProtection="1">
      <alignment horizontal="center" wrapText="1"/>
    </xf>
    <xf numFmtId="49" fontId="1" fillId="0" borderId="1" xfId="1" applyNumberFormat="1" applyBorder="1" applyAlignment="1" applyProtection="1">
      <alignment horizontal="center"/>
    </xf>
    <xf numFmtId="0" fontId="1" fillId="0" borderId="1" xfId="1" applyBorder="1" applyProtection="1"/>
    <xf numFmtId="0" fontId="1" fillId="0" borderId="1" xfId="1" applyBorder="1" applyAlignment="1" applyProtection="1">
      <alignment horizontal="center"/>
    </xf>
    <xf numFmtId="4" fontId="1" fillId="0" borderId="1" xfId="1" applyNumberFormat="1" applyBorder="1" applyProtection="1"/>
    <xf numFmtId="49" fontId="1" fillId="0" borderId="2" xfId="1" applyNumberFormat="1" applyBorder="1" applyAlignment="1" applyProtection="1">
      <alignment horizontal="left"/>
    </xf>
    <xf numFmtId="49" fontId="1" fillId="0" borderId="3" xfId="1" applyNumberFormat="1" applyBorder="1" applyAlignment="1" applyProtection="1">
      <alignment horizontal="left"/>
    </xf>
    <xf numFmtId="49" fontId="1" fillId="0" borderId="4" xfId="1" applyNumberFormat="1" applyBorder="1" applyAlignment="1" applyProtection="1">
      <alignment horizontal="left"/>
    </xf>
    <xf numFmtId="0" fontId="1" fillId="0" borderId="0" xfId="1" applyProtection="1"/>
  </cellXfs>
  <cellStyles count="2">
    <cellStyle name="Normalno" xfId="0" builtinId="0"/>
    <cellStyle name="Obično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Normal="100" zoomScaleSheetLayoutView="100" workbookViewId="0">
      <selection activeCell="E6" sqref="E6:E12"/>
    </sheetView>
  </sheetViews>
  <sheetFormatPr defaultRowHeight="15" x14ac:dyDescent="0.25"/>
  <cols>
    <col min="1" max="1" width="9.140625" style="3"/>
    <col min="2" max="2" width="47.28515625" style="3" customWidth="1"/>
    <col min="3" max="3" width="13.5703125" style="3" customWidth="1"/>
    <col min="4" max="4" width="12.42578125" style="3" customWidth="1"/>
    <col min="5" max="5" width="17.7109375" style="3" customWidth="1"/>
    <col min="6" max="6" width="25.140625" style="3" customWidth="1"/>
    <col min="7" max="16384" width="9.140625" style="3"/>
  </cols>
  <sheetData>
    <row r="1" spans="1:6" x14ac:dyDescent="0.25">
      <c r="A1" s="2" t="s">
        <v>34</v>
      </c>
      <c r="B1" s="2"/>
    </row>
    <row r="2" spans="1:6" x14ac:dyDescent="0.25">
      <c r="A2" s="4" t="s">
        <v>0</v>
      </c>
      <c r="B2" s="5"/>
      <c r="C2" s="5"/>
      <c r="D2" s="5"/>
      <c r="E2" s="5"/>
      <c r="F2" s="6"/>
    </row>
    <row r="3" spans="1:6" x14ac:dyDescent="0.25">
      <c r="A3" s="7"/>
      <c r="B3" s="8"/>
      <c r="C3" s="8"/>
      <c r="D3" s="8"/>
      <c r="E3" s="8"/>
      <c r="F3" s="9"/>
    </row>
    <row r="4" spans="1:6" ht="30" x14ac:dyDescent="0.25">
      <c r="A4" s="10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3" t="s">
        <v>6</v>
      </c>
    </row>
    <row r="5" spans="1:6" x14ac:dyDescent="0.25">
      <c r="A5" s="14" t="s">
        <v>7</v>
      </c>
      <c r="B5" s="15" t="s">
        <v>8</v>
      </c>
      <c r="C5" s="15" t="s">
        <v>9</v>
      </c>
      <c r="D5" s="15" t="s">
        <v>10</v>
      </c>
      <c r="E5" s="16" t="s">
        <v>11</v>
      </c>
      <c r="F5" s="16" t="s">
        <v>12</v>
      </c>
    </row>
    <row r="6" spans="1:6" ht="18" customHeight="1" x14ac:dyDescent="0.25">
      <c r="A6" s="17" t="s">
        <v>13</v>
      </c>
      <c r="B6" s="18" t="s">
        <v>14</v>
      </c>
      <c r="C6" s="19" t="s">
        <v>15</v>
      </c>
      <c r="D6" s="19">
        <v>13</v>
      </c>
      <c r="E6" s="1"/>
      <c r="F6" s="20">
        <f>D6*E6</f>
        <v>0</v>
      </c>
    </row>
    <row r="7" spans="1:6" ht="18" customHeight="1" x14ac:dyDescent="0.25">
      <c r="A7" s="17" t="s">
        <v>16</v>
      </c>
      <c r="B7" s="18" t="s">
        <v>17</v>
      </c>
      <c r="C7" s="19" t="s">
        <v>15</v>
      </c>
      <c r="D7" s="19">
        <v>10</v>
      </c>
      <c r="E7" s="1"/>
      <c r="F7" s="20">
        <f t="shared" ref="F7:F12" si="0">D7*E7</f>
        <v>0</v>
      </c>
    </row>
    <row r="8" spans="1:6" ht="18" customHeight="1" x14ac:dyDescent="0.25">
      <c r="A8" s="17" t="s">
        <v>18</v>
      </c>
      <c r="B8" s="18" t="s">
        <v>25</v>
      </c>
      <c r="C8" s="19" t="s">
        <v>15</v>
      </c>
      <c r="D8" s="19">
        <v>24</v>
      </c>
      <c r="E8" s="1"/>
      <c r="F8" s="20">
        <f t="shared" si="0"/>
        <v>0</v>
      </c>
    </row>
    <row r="9" spans="1:6" ht="18" customHeight="1" x14ac:dyDescent="0.25">
      <c r="A9" s="17" t="s">
        <v>27</v>
      </c>
      <c r="B9" s="18" t="s">
        <v>26</v>
      </c>
      <c r="C9" s="19" t="s">
        <v>15</v>
      </c>
      <c r="D9" s="19">
        <v>2</v>
      </c>
      <c r="E9" s="1"/>
      <c r="F9" s="20">
        <f t="shared" si="0"/>
        <v>0</v>
      </c>
    </row>
    <row r="10" spans="1:6" ht="18" customHeight="1" x14ac:dyDescent="0.25">
      <c r="A10" s="17" t="s">
        <v>28</v>
      </c>
      <c r="B10" s="18" t="s">
        <v>29</v>
      </c>
      <c r="C10" s="19" t="s">
        <v>15</v>
      </c>
      <c r="D10" s="19">
        <v>10</v>
      </c>
      <c r="E10" s="1"/>
      <c r="F10" s="20">
        <f t="shared" si="0"/>
        <v>0</v>
      </c>
    </row>
    <row r="11" spans="1:6" ht="18" customHeight="1" x14ac:dyDescent="0.25">
      <c r="A11" s="17" t="s">
        <v>31</v>
      </c>
      <c r="B11" s="18" t="s">
        <v>30</v>
      </c>
      <c r="C11" s="19" t="s">
        <v>15</v>
      </c>
      <c r="D11" s="19">
        <v>10</v>
      </c>
      <c r="E11" s="1"/>
      <c r="F11" s="20">
        <f t="shared" si="0"/>
        <v>0</v>
      </c>
    </row>
    <row r="12" spans="1:6" ht="18" customHeight="1" x14ac:dyDescent="0.25">
      <c r="A12" s="17" t="s">
        <v>32</v>
      </c>
      <c r="B12" s="18" t="s">
        <v>33</v>
      </c>
      <c r="C12" s="19" t="s">
        <v>15</v>
      </c>
      <c r="D12" s="19">
        <v>1</v>
      </c>
      <c r="E12" s="1"/>
      <c r="F12" s="20">
        <f t="shared" si="0"/>
        <v>0</v>
      </c>
    </row>
    <row r="13" spans="1:6" ht="18" customHeight="1" x14ac:dyDescent="0.25">
      <c r="A13" s="21" t="s">
        <v>19</v>
      </c>
      <c r="B13" s="22"/>
      <c r="C13" s="22"/>
      <c r="D13" s="22"/>
      <c r="E13" s="23"/>
      <c r="F13" s="20">
        <f>SUM(F6:F12)</f>
        <v>0</v>
      </c>
    </row>
    <row r="14" spans="1:6" ht="18" customHeight="1" x14ac:dyDescent="0.25">
      <c r="A14" s="21" t="s">
        <v>20</v>
      </c>
      <c r="B14" s="22"/>
      <c r="C14" s="22"/>
      <c r="D14" s="22"/>
      <c r="E14" s="23"/>
      <c r="F14" s="20">
        <f>F13*0.25</f>
        <v>0</v>
      </c>
    </row>
    <row r="15" spans="1:6" ht="18" customHeight="1" x14ac:dyDescent="0.25">
      <c r="A15" s="21" t="s">
        <v>21</v>
      </c>
      <c r="B15" s="22"/>
      <c r="C15" s="22"/>
      <c r="D15" s="22"/>
      <c r="E15" s="23"/>
      <c r="F15" s="20">
        <f>F13+F14</f>
        <v>0</v>
      </c>
    </row>
    <row r="18" spans="2:4" x14ac:dyDescent="0.25">
      <c r="B18" s="24" t="s">
        <v>22</v>
      </c>
      <c r="C18" s="24"/>
      <c r="D18" s="24" t="s">
        <v>23</v>
      </c>
    </row>
    <row r="19" spans="2:4" x14ac:dyDescent="0.25">
      <c r="B19" s="24"/>
      <c r="C19" s="24"/>
      <c r="D19" s="24" t="s">
        <v>24</v>
      </c>
    </row>
  </sheetData>
  <sheetProtection algorithmName="SHA-512" hashValue="e26+0NDVe8bWeC0yKC1krDOaEdt5qTuRSmi48RNxpgtTtpgnOZdLQnLgPgEuGS0C4hCpyInbpY80Ml1rCMoxWA==" saltValue="7N4WXczATOlQ7q3q1B9oWQ==" spinCount="100000" sheet="1" objects="1" scenarios="1" selectLockedCells="1"/>
  <mergeCells count="5">
    <mergeCell ref="A2:F3"/>
    <mergeCell ref="A13:E13"/>
    <mergeCell ref="A14:E14"/>
    <mergeCell ref="A15:E15"/>
    <mergeCell ref="A1:B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Marijo Kuduz</dc:creator>
  <cp:lastModifiedBy>Mirela Babić</cp:lastModifiedBy>
  <cp:lastPrinted>2018-01-30T06:58:53Z</cp:lastPrinted>
  <dcterms:created xsi:type="dcterms:W3CDTF">2018-01-29T07:19:24Z</dcterms:created>
  <dcterms:modified xsi:type="dcterms:W3CDTF">2020-01-16T12:52:24Z</dcterms:modified>
</cp:coreProperties>
</file>